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26 сессии ГС 19.12.2024\"/>
    </mc:Choice>
  </mc:AlternateContent>
  <bookViews>
    <workbookView xWindow="-120" yWindow="-120" windowWidth="29040" windowHeight="15990" activeTab="1"/>
  </bookViews>
  <sheets>
    <sheet name="2024" sheetId="3" r:id="rId1"/>
    <sheet name="2025-2026" sheetId="4" r:id="rId2"/>
  </sheets>
  <definedNames>
    <definedName name="_xlnm.Print_Titles" localSheetId="0">'2024'!$2:$5</definedName>
    <definedName name="_xlnm.Print_Titles" localSheetId="1">'2025-2026'!$3:$6</definedName>
    <definedName name="_xlnm.Print_Area" localSheetId="0">'2024'!$A$1:$E$78</definedName>
    <definedName name="_xlnm.Print_Area" localSheetId="1">'2025-2026'!$A$1:$D$67</definedName>
  </definedNames>
  <calcPr calcId="152511" refMode="R1C1"/>
</workbook>
</file>

<file path=xl/calcChain.xml><?xml version="1.0" encoding="utf-8"?>
<calcChain xmlns="http://schemas.openxmlformats.org/spreadsheetml/2006/main">
  <c r="E50" i="3" l="1"/>
  <c r="C63" i="3"/>
  <c r="C71" i="3"/>
  <c r="C62" i="3" s="1"/>
  <c r="C39" i="3"/>
  <c r="C38" i="3"/>
  <c r="C25" i="3"/>
  <c r="C29" i="3"/>
  <c r="C9" i="3"/>
  <c r="C8" i="3"/>
  <c r="C44" i="3"/>
  <c r="C53" i="3"/>
  <c r="C51" i="3" s="1"/>
  <c r="C60" i="3"/>
  <c r="C59" i="3" s="1"/>
  <c r="C37" i="3" l="1"/>
  <c r="C6" i="3"/>
  <c r="C7" i="3"/>
  <c r="C78" i="3"/>
  <c r="C80" i="3" s="1"/>
  <c r="D44" i="3"/>
  <c r="E46" i="3"/>
  <c r="E32" i="3"/>
  <c r="E27" i="3"/>
  <c r="D16" i="3"/>
  <c r="D63" i="3"/>
  <c r="E43" i="3"/>
  <c r="E14" i="3"/>
  <c r="E57" i="3"/>
  <c r="E58" i="3"/>
  <c r="E56" i="3"/>
  <c r="E74" i="3"/>
  <c r="D9" i="3" l="1"/>
  <c r="D71" i="3"/>
  <c r="E73" i="3"/>
  <c r="E71" i="3" s="1"/>
  <c r="E45" i="3"/>
  <c r="D62" i="3" l="1"/>
  <c r="E49" i="3" l="1"/>
  <c r="E48" i="3" s="1"/>
  <c r="E10" i="3"/>
  <c r="E70" i="3"/>
  <c r="E28" i="3"/>
  <c r="E65" i="3"/>
  <c r="E66" i="3"/>
  <c r="E64" i="3"/>
  <c r="E75" i="3"/>
  <c r="E76" i="3"/>
  <c r="E52" i="3"/>
  <c r="E68" i="3"/>
  <c r="E69" i="3"/>
  <c r="E67" i="3"/>
  <c r="E61" i="3"/>
  <c r="E55" i="3"/>
  <c r="E54" i="3"/>
  <c r="E53" i="3" s="1"/>
  <c r="E51" i="3" s="1"/>
  <c r="E47" i="3"/>
  <c r="E44" i="3" s="1"/>
  <c r="E41" i="3"/>
  <c r="E40" i="3"/>
  <c r="E36" i="3"/>
  <c r="E35" i="3" s="1"/>
  <c r="E34" i="3" s="1"/>
  <c r="E31" i="3"/>
  <c r="E33" i="3"/>
  <c r="E30" i="3"/>
  <c r="E18" i="3"/>
  <c r="E19" i="3"/>
  <c r="E20" i="3"/>
  <c r="E17" i="3"/>
  <c r="E11" i="3"/>
  <c r="E12" i="3"/>
  <c r="E13" i="3"/>
  <c r="D60" i="3"/>
  <c r="D59" i="3" s="1"/>
  <c r="D53" i="3"/>
  <c r="D51" i="3" s="1"/>
  <c r="D49" i="3"/>
  <c r="D48" i="3" s="1"/>
  <c r="D39" i="3"/>
  <c r="D35" i="3"/>
  <c r="D34" i="3" s="1"/>
  <c r="D29" i="3"/>
  <c r="D26" i="3"/>
  <c r="D15" i="3"/>
  <c r="D8" i="3"/>
  <c r="E42" i="3"/>
  <c r="D64" i="4"/>
  <c r="C64" i="4"/>
  <c r="D58" i="4"/>
  <c r="C58" i="4"/>
  <c r="C57" i="4" s="1"/>
  <c r="D55" i="4"/>
  <c r="D54" i="4" s="1"/>
  <c r="C55" i="4"/>
  <c r="C54" i="4"/>
  <c r="D51" i="4"/>
  <c r="C51" i="4"/>
  <c r="C49" i="4" s="1"/>
  <c r="E49" i="4"/>
  <c r="D49" i="4"/>
  <c r="D47" i="4"/>
  <c r="D46" i="4" s="1"/>
  <c r="C47" i="4"/>
  <c r="C46" i="4" s="1"/>
  <c r="D43" i="4"/>
  <c r="C43" i="4"/>
  <c r="D39" i="4"/>
  <c r="C39" i="4"/>
  <c r="C38" i="4"/>
  <c r="D35" i="4"/>
  <c r="D34" i="4" s="1"/>
  <c r="C35" i="4"/>
  <c r="C34" i="4" s="1"/>
  <c r="D29" i="4"/>
  <c r="C29" i="4"/>
  <c r="D26" i="4"/>
  <c r="C26" i="4"/>
  <c r="C25" i="4" s="1"/>
  <c r="D16" i="4"/>
  <c r="D15" i="4" s="1"/>
  <c r="C16" i="4"/>
  <c r="C15" i="4" s="1"/>
  <c r="D14" i="4"/>
  <c r="D13" i="4"/>
  <c r="D12" i="4"/>
  <c r="D11" i="4"/>
  <c r="C11" i="4"/>
  <c r="C10" i="4" s="1"/>
  <c r="C9" i="4" s="1"/>
  <c r="C37" i="4" l="1"/>
  <c r="D37" i="3"/>
  <c r="F63" i="3"/>
  <c r="E63" i="3"/>
  <c r="E16" i="3"/>
  <c r="E62" i="3"/>
  <c r="E39" i="3"/>
  <c r="E38" i="3" s="1"/>
  <c r="E9" i="3"/>
  <c r="E26" i="3"/>
  <c r="E15" i="3"/>
  <c r="E60" i="3"/>
  <c r="E59" i="3" s="1"/>
  <c r="E29" i="3"/>
  <c r="D25" i="4"/>
  <c r="D38" i="4"/>
  <c r="D37" i="4" s="1"/>
  <c r="D7" i="4" s="1"/>
  <c r="D57" i="4"/>
  <c r="D10" i="4"/>
  <c r="D9" i="4" s="1"/>
  <c r="D8" i="4" s="1"/>
  <c r="D38" i="3"/>
  <c r="D25" i="3"/>
  <c r="D7" i="3" s="1"/>
  <c r="D68" i="4"/>
  <c r="C8" i="4"/>
  <c r="C68" i="4"/>
  <c r="D78" i="3" l="1"/>
  <c r="D6" i="3"/>
  <c r="E25" i="3"/>
  <c r="E37" i="3"/>
  <c r="F37" i="3" s="1"/>
  <c r="D67" i="4"/>
  <c r="C67" i="4"/>
  <c r="C7" i="4"/>
  <c r="E8" i="3" l="1"/>
  <c r="E7" i="3" s="1"/>
  <c r="E78" i="3" s="1"/>
  <c r="E6" i="3" l="1"/>
</calcChain>
</file>

<file path=xl/sharedStrings.xml><?xml version="1.0" encoding="utf-8"?>
<sst xmlns="http://schemas.openxmlformats.org/spreadsheetml/2006/main" count="285" uniqueCount="147">
  <si>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</si>
  <si>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</si>
  <si>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</si>
  <si>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</si>
  <si>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</si>
  <si>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</si>
  <si>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</si>
  <si>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</si>
  <si>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</si>
  <si>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</si>
  <si>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</si>
  <si>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</si>
  <si>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</si>
  <si>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</si>
  <si>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</si>
  <si>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</si>
  <si>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</si>
  <si>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</si>
  <si>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</si>
  <si>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</si>
  <si>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</si>
  <si>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</si>
  <si>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</si>
  <si>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</si>
  <si>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</si>
  <si>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</si>
  <si>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</si>
  <si>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</si>
  <si>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</si>
  <si>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</si>
  <si>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</si>
  <si>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</si>
  <si>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</si>
  <si>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</si>
  <si>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</si>
  <si>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</si>
  <si>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</si>
  <si>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</si>
  <si>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</si>
  <si>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</si>
  <si>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</si>
  <si>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</si>
  <si>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</si>
  <si>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</si>
  <si>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</si>
  <si>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</si>
  <si>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</si>
  <si>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</si>
  <si>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</si>
  <si>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</si>
  <si>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</si>
  <si>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</si>
  <si>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</si>
  <si>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</si>
  <si>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</si>
  <si>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</si>
  <si>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</si>
  <si>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</si>
  <si>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</si>
  <si>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</si>
  <si>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</si>
  <si>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</si>
  <si>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</si>
  <si>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</si>
  <si>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</si>
  <si>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</si>
  <si>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</si>
  <si>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</si>
  <si>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</si>
  <si>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</si>
  <si>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</si>
  <si>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</si>
  <si>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</si>
  <si>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</si>
  <si>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</si>
  <si>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</si>
  <si>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</si>
  <si>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</si>
  <si>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</si>
  <si>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</si>
  <si>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</si>
  <si>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</si>
  <si>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</si>
  <si>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</si>
  <si>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</si>
  <si>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</si>
  <si>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</si>
  <si>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</si>
  <si>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</si>
  <si>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</si>
  <si>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</si>
  <si>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</si>
  <si>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</si>
  <si>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</si>
  <si>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</si>
  <si>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</si>
  <si>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</si>
  <si>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</si>
  <si>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</si>
  <si>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</si>
  <si>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</si>
  <si>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</si>
  <si>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</si>
  <si>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</si>
  <si>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</si>
  <si>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</si>
  <si>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</si>
  <si>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</si>
  <si>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Объем поступления доходов  на  2024 год</t>
  </si>
  <si>
    <t>Объем поступления доходов на плановый период 2025-2026 годов</t>
  </si>
  <si>
    <t>Таб. 1.2</t>
  </si>
  <si>
    <t>Таб. 1.1</t>
  </si>
  <si>
    <t>802 2 02 36900 13 6900 150</t>
  </si>
  <si>
    <t>Единая субвенция бюджетам городских поселений из бюджета субъекта Российской Федерации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</si>
  <si>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</si>
  <si>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</si>
  <si>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</si>
  <si>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</si>
  <si>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</si>
  <si>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</si>
  <si>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Уточнение доходов</t>
  </si>
  <si>
    <t>Уточненный объем доходов на 2024 год</t>
  </si>
  <si>
    <t>Объем доходов 2024 год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</si>
  <si>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</si>
  <si>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</si>
  <si>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802 2 19 60010 13 6265 150</t>
  </si>
  <si>
    <t>Возврат остатков субсидии на реализацию на территории РС (Якутия) проектов развития общественной инфраструктуры, основанных на местных инициативах (за счет средств ГБ РС (Я)</t>
  </si>
  <si>
    <t>Межбюджетные трансферты,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</si>
  <si>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802 2 02 45505 13 0000 150</t>
  </si>
  <si>
    <t>802 2 02 25555 13 0000 150</t>
  </si>
  <si>
    <t>802 2 02 35118 13 0000 150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</si>
  <si>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</si>
  <si>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дивидентов</t>
  </si>
  <si>
    <t>802 1 14 06313 13 0000 430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</si>
  <si>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поселений.</t>
  </si>
  <si>
    <t>Плата по соглашениям об установлении сервитута, заключенным органом местного самоуправления городских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</si>
  <si>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</si>
  <si>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</si>
  <si>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</si>
  <si>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</si>
  <si>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802 2 18 05030 13 0000 150</t>
  </si>
  <si>
    <t>Доходы бюджетов городских поселений от возврата иными организациями остатков субсидий прошлых лет</t>
  </si>
  <si>
    <t>802 1 11 05325 13 0000 120</t>
  </si>
  <si>
    <t>182 1 06 01030 13 0000 110</t>
  </si>
  <si>
    <t>802 1 11 09080 13 0000 120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</si>
  <si>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</si>
  <si>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ПРИЛОЖЕНИЕ 1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</si>
</sst>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-&quot;????_р_._-;_-@_-"/>
  </numFmts>
  <fonts count="21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1"/>
      <color rgb="FF000000"/>
      <name val="Times New Roman"/>
      <family val="2"/>
    </font>
    <font>
      <sz val="12"/>
      <name val="Times New Roman"/>
      <family val="1"/>
      <charset val="204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2" fillId="0" borderId="0" applyFont="0" applyFill="0" applyBorder="0" applyAlignment="0" applyProtection="0"/>
    <xf numFmtId="0" fontId="4" fillId="0" borderId="0"/>
  </cellStyleXfs>
  <cellXfs count="48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0" fillId="0" borderId="0" xfId="0" applyNumberFormat="1">
      <alignment vertical="top" wrapText="1"/>
    </xf>
    <xf numFmtId="0" fontId="1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>
      <alignment vertical="top" wrapText="1"/>
    </xf>
    <xf numFmtId="4" fontId="0" fillId="0" borderId="0" xfId="0" applyNumberFormat="1">
      <alignment vertical="top" wrapText="1"/>
    </xf>
    <xf numFmtId="164" fontId="14" fillId="0" borderId="1" xfId="1" applyFont="1" applyFill="1" applyBorder="1" applyAlignment="1">
      <alignment horizontal="right" vertical="top" wrapText="1"/>
    </xf>
    <xf numFmtId="164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164" fontId="11" fillId="0" borderId="1" xfId="0" applyNumberFormat="1" applyFont="1" applyBorder="1" applyAlignment="1">
      <alignment horizontal="right" vertical="top" wrapText="1"/>
    </xf>
    <xf numFmtId="164" fontId="15" fillId="0" borderId="1" xfId="0" applyNumberFormat="1" applyFont="1" applyBorder="1">
      <alignment vertical="top" wrapText="1"/>
    </xf>
    <xf numFmtId="164" fontId="15" fillId="0" borderId="1" xfId="0" applyNumberFormat="1" applyFont="1" applyBorder="1" applyAlignment="1">
      <alignment horizontal="right" vertical="top" wrapText="1"/>
    </xf>
    <xf numFmtId="164" fontId="13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4" fontId="11" fillId="0" borderId="0" xfId="1" applyFont="1" applyFill="1" applyBorder="1" applyAlignment="1">
      <alignment horizontal="right" vertical="top" wrapText="1"/>
    </xf>
    <xf numFmtId="165" fontId="12" fillId="0" borderId="1" xfId="0" applyNumberFormat="1" applyFont="1" applyBorder="1" applyAlignment="1">
      <alignment horizontal="right" vertical="top" wrapText="1"/>
    </xf>
    <xf numFmtId="0" fontId="9" fillId="0" borderId="3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9" fillId="0" borderId="4" xfId="0" applyFont="1" applyBorder="1">
      <alignment vertical="top" wrapText="1"/>
    </xf>
    <xf numFmtId="0" fontId="5" fillId="0" borderId="1" xfId="2" applyFont="1" applyBorder="1" applyAlignment="1">
      <alignment horizontal="justify"/>
    </xf>
    <xf numFmtId="0" fontId="3" fillId="0" borderId="1" xfId="0" quotePrefix="1" applyFont="1" applyBorder="1" applyAlignment="1">
      <alignment horizontal="left" wrapText="1"/>
    </xf>
    <xf numFmtId="164" fontId="13" fillId="0" borderId="1" xfId="1" applyFont="1" applyFill="1" applyBorder="1" applyAlignment="1">
      <alignment horizontal="right" vertical="top" wrapText="1"/>
    </xf>
    <xf numFmtId="0" fontId="10" fillId="0" borderId="0" xfId="0" applyFont="1">
      <alignment vertical="top" wrapText="1"/>
    </xf>
    <xf numFmtId="0" fontId="18" fillId="0" borderId="0" xfId="0" applyFo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>
      <alignment vertical="top" wrapText="1"/>
    </xf>
    <xf numFmtId="164" fontId="10" fillId="0" borderId="1" xfId="0" applyNumberFormat="1" applyFont="1" applyBorder="1">
      <alignment vertical="top" wrapText="1"/>
    </xf>
    <xf numFmtId="164" fontId="6" fillId="0" borderId="1" xfId="1" applyFont="1" applyFill="1" applyBorder="1" applyAlignment="1">
      <alignment horizontal="right" vertical="top" wrapText="1"/>
    </xf>
    <xf numFmtId="4" fontId="10" fillId="0" borderId="1" xfId="0" applyNumberFormat="1" applyFont="1" applyBorder="1">
      <alignment vertical="top" wrapText="1"/>
    </xf>
    <xf numFmtId="164" fontId="6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4" fontId="19" fillId="0" borderId="1" xfId="0" applyNumberFormat="1" applyFont="1" applyBorder="1">
      <alignment vertical="top" wrapText="1"/>
    </xf>
    <xf numFmtId="164" fontId="10" fillId="0" borderId="1" xfId="1" applyFont="1" applyFill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2" fontId="0" fillId="0" borderId="0" xfId="0" applyNumberFormat="1">
      <alignment vertical="top" wrapText="1"/>
    </xf>
    <xf numFmtId="0" fontId="0" fillId="0" borderId="0" xfId="0" applyNumberFormat="1" applyBorder="1">
      <alignment vertical="top" wrapText="1"/>
    </xf>
    <xf numFmtId="0" fontId="11" fillId="0" borderId="1" xfId="0" applyFont="1" applyBorder="1">
      <alignment vertical="top" wrapText="1"/>
    </xf>
    <xf numFmtId="0" fontId="1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zoomScaleNormal="100" zoomScaleSheetLayoutView="100" workbookViewId="0">
      <selection activeCell="L6" sqref="L6"/>
    </sheetView>
  </sheetViews>
  <sheetFormatPr defaultRowHeight="12.75" x14ac:dyDescent="0.2"/>
  <cols>
    <col min="1" max="1" width="34.5" customWidth="1"/>
    <col min="2" max="2" width="62" customWidth="1"/>
    <col min="3" max="3" width="35.1640625" customWidth="1"/>
    <col min="4" max="4" width="29.5" style="7" customWidth="1"/>
    <col min="5" max="5" width="22.6640625" style="7" customWidth="1"/>
    <col min="6" max="6" width="18.1640625" customWidth="1"/>
  </cols>
  <sheetData>
    <row r="1" spans="1:5" ht="63.75" customHeight="1" x14ac:dyDescent="0.2">
      <c r="A1" t="s">
        <v>0</v>
      </c>
      <c r="C1" s="32"/>
      <c r="D1" s="46" t="s">
        <v>146</v>
      </c>
      <c r="E1" s="46"/>
    </row>
    <row r="2" spans="1:5" ht="20.25" customHeight="1" x14ac:dyDescent="0.2">
      <c r="A2" s="1"/>
      <c r="B2" s="1"/>
      <c r="C2" s="1"/>
    </row>
    <row r="3" spans="1:5" ht="23.25" customHeight="1" x14ac:dyDescent="0.2">
      <c r="A3" s="47" t="s">
        <v>108</v>
      </c>
      <c r="B3" s="47"/>
      <c r="C3" s="47"/>
      <c r="D3" s="47"/>
      <c r="E3" s="47"/>
    </row>
    <row r="4" spans="1:5" ht="21.6" customHeight="1" x14ac:dyDescent="0.2">
      <c r="A4" s="2" t="s">
        <v>0</v>
      </c>
      <c r="B4" s="2" t="s">
        <v>0</v>
      </c>
      <c r="E4" s="2" t="s">
        <v>111</v>
      </c>
    </row>
    <row r="5" spans="1:5" ht="41.25" customHeight="1" x14ac:dyDescent="0.2">
      <c r="A5" s="5" t="s">
        <v>1</v>
      </c>
      <c r="B5" s="5" t="s">
        <v>2</v>
      </c>
      <c r="C5" s="5" t="s">
        <v>122</v>
      </c>
      <c r="D5" s="33" t="s">
        <v>120</v>
      </c>
      <c r="E5" s="33" t="s">
        <v>121</v>
      </c>
    </row>
    <row r="6" spans="1:5" ht="28.9" customHeight="1" x14ac:dyDescent="0.2">
      <c r="A6" s="6" t="s">
        <v>0</v>
      </c>
      <c r="B6" s="8" t="s">
        <v>3</v>
      </c>
      <c r="C6" s="35">
        <f>C7+C37</f>
        <v>291647841.45999998</v>
      </c>
      <c r="D6" s="34">
        <f>D7+D37</f>
        <v>3087090</v>
      </c>
      <c r="E6" s="35">
        <f>E7+E37</f>
        <v>294734931.45999998</v>
      </c>
    </row>
    <row r="7" spans="1:5" ht="18.75" customHeight="1" x14ac:dyDescent="0.2">
      <c r="A7" s="8" t="s">
        <v>0</v>
      </c>
      <c r="B7" s="22" t="s">
        <v>4</v>
      </c>
      <c r="C7" s="35">
        <f>C8+C15+C25+C34</f>
        <v>244076262.69</v>
      </c>
      <c r="D7" s="34">
        <f>D8+D15+D25+D34</f>
        <v>-689970</v>
      </c>
      <c r="E7" s="35">
        <f>E8+E15+E25+E34</f>
        <v>243386292.69</v>
      </c>
    </row>
    <row r="8" spans="1:5" ht="18" customHeight="1" x14ac:dyDescent="0.2">
      <c r="A8" s="6" t="s">
        <v>5</v>
      </c>
      <c r="B8" s="9" t="s">
        <v>6</v>
      </c>
      <c r="C8" s="35">
        <f t="shared" ref="C8:E8" si="0">C9</f>
        <v>216580562.69</v>
      </c>
      <c r="D8" s="34">
        <f t="shared" si="0"/>
        <v>4.7293724492192268E-11</v>
      </c>
      <c r="E8" s="35">
        <f t="shared" si="0"/>
        <v>216580562.69</v>
      </c>
    </row>
    <row r="9" spans="1:5" ht="28.9" customHeight="1" x14ac:dyDescent="0.2">
      <c r="A9" s="6" t="s">
        <v>7</v>
      </c>
      <c r="B9" s="8" t="s">
        <v>8</v>
      </c>
      <c r="C9" s="35">
        <f>C10+C11+C12+C13+C14</f>
        <v>216580562.69</v>
      </c>
      <c r="D9" s="34">
        <f>D10+D11+D12+D13+D14</f>
        <v>4.7293724492192268E-11</v>
      </c>
      <c r="E9" s="35">
        <f>E10+E11+E12+E13+E14</f>
        <v>216580562.69</v>
      </c>
    </row>
    <row r="10" spans="1:5" ht="68.25" customHeight="1" x14ac:dyDescent="0.2">
      <c r="A10" s="3" t="s">
        <v>93</v>
      </c>
      <c r="B10" s="25" t="s">
        <v>89</v>
      </c>
      <c r="C10" s="37">
        <v>212768942.38999999</v>
      </c>
      <c r="D10" s="35">
        <v>-993119.7</v>
      </c>
      <c r="E10" s="35">
        <f>C10+D10</f>
        <v>211775822.69</v>
      </c>
    </row>
    <row r="11" spans="1:5" ht="99.75" customHeight="1" x14ac:dyDescent="0.2">
      <c r="A11" s="3" t="s">
        <v>94</v>
      </c>
      <c r="B11" s="26" t="s">
        <v>91</v>
      </c>
      <c r="C11" s="37">
        <v>861740</v>
      </c>
      <c r="D11" s="35"/>
      <c r="E11" s="35">
        <f t="shared" ref="E11:E13" si="1">C11+D11</f>
        <v>861740</v>
      </c>
    </row>
    <row r="12" spans="1:5" ht="29.25" customHeight="1" x14ac:dyDescent="0.2">
      <c r="A12" s="3" t="s">
        <v>95</v>
      </c>
      <c r="B12" s="26" t="s">
        <v>92</v>
      </c>
      <c r="C12" s="37">
        <v>763340</v>
      </c>
      <c r="D12" s="35">
        <v>336660</v>
      </c>
      <c r="E12" s="35">
        <f t="shared" si="1"/>
        <v>1100000</v>
      </c>
    </row>
    <row r="13" spans="1:5" ht="81.75" customHeight="1" x14ac:dyDescent="0.2">
      <c r="A13" s="3" t="s">
        <v>96</v>
      </c>
      <c r="B13" s="27" t="s">
        <v>90</v>
      </c>
      <c r="C13" s="37">
        <v>2157696</v>
      </c>
      <c r="D13" s="35">
        <v>642304</v>
      </c>
      <c r="E13" s="35">
        <f t="shared" si="1"/>
        <v>2800000</v>
      </c>
    </row>
    <row r="14" spans="1:5" ht="42.75" customHeight="1" x14ac:dyDescent="0.2">
      <c r="A14" s="3" t="s">
        <v>131</v>
      </c>
      <c r="B14" s="26" t="s">
        <v>132</v>
      </c>
      <c r="C14" s="37">
        <v>28844.3</v>
      </c>
      <c r="D14" s="35">
        <v>14155.7</v>
      </c>
      <c r="E14" s="35">
        <f>C14+D14</f>
        <v>43000</v>
      </c>
    </row>
    <row r="15" spans="1:5" ht="44.25" customHeight="1" x14ac:dyDescent="0.2">
      <c r="A15" s="6" t="s">
        <v>9</v>
      </c>
      <c r="B15" s="8" t="s">
        <v>10</v>
      </c>
      <c r="C15" s="34">
        <v>859000</v>
      </c>
      <c r="D15" s="34">
        <f>D16</f>
        <v>58730</v>
      </c>
      <c r="E15" s="35">
        <f>E16</f>
        <v>917730</v>
      </c>
    </row>
    <row r="16" spans="1:5" ht="39.75" customHeight="1" x14ac:dyDescent="0.2">
      <c r="A16" s="3" t="s">
        <v>115</v>
      </c>
      <c r="B16" s="4" t="s">
        <v>10</v>
      </c>
      <c r="C16" s="35">
        <v>859000</v>
      </c>
      <c r="D16" s="35">
        <f>D17+D18+D19+D20</f>
        <v>58730</v>
      </c>
      <c r="E16" s="35">
        <f>E17+E18+E19+E20</f>
        <v>917730</v>
      </c>
    </row>
    <row r="17" spans="1:5" ht="57" customHeight="1" x14ac:dyDescent="0.2">
      <c r="A17" s="3" t="s">
        <v>116</v>
      </c>
      <c r="B17" s="4" t="s">
        <v>65</v>
      </c>
      <c r="C17" s="37">
        <v>448000</v>
      </c>
      <c r="D17" s="35">
        <v>26970</v>
      </c>
      <c r="E17" s="35">
        <f>C17+D17</f>
        <v>474970</v>
      </c>
    </row>
    <row r="18" spans="1:5" ht="69.75" customHeight="1" x14ac:dyDescent="0.2">
      <c r="A18" s="3" t="s">
        <v>117</v>
      </c>
      <c r="B18" s="4" t="s">
        <v>66</v>
      </c>
      <c r="C18" s="37">
        <v>2000</v>
      </c>
      <c r="D18" s="35">
        <v>530</v>
      </c>
      <c r="E18" s="35">
        <f t="shared" ref="E18:E20" si="2">C18+D18</f>
        <v>2530</v>
      </c>
    </row>
    <row r="19" spans="1:5" ht="62.25" customHeight="1" x14ac:dyDescent="0.2">
      <c r="A19" s="3" t="s">
        <v>118</v>
      </c>
      <c r="B19" s="28" t="s">
        <v>67</v>
      </c>
      <c r="C19" s="37">
        <v>465000</v>
      </c>
      <c r="D19" s="35">
        <v>34370</v>
      </c>
      <c r="E19" s="35">
        <f t="shared" si="2"/>
        <v>499370</v>
      </c>
    </row>
    <row r="20" spans="1:5" ht="62.25" customHeight="1" x14ac:dyDescent="0.2">
      <c r="A20" s="3" t="s">
        <v>119</v>
      </c>
      <c r="B20" s="28" t="s">
        <v>68</v>
      </c>
      <c r="C20" s="37">
        <v>-56000</v>
      </c>
      <c r="D20" s="35">
        <v>-3140</v>
      </c>
      <c r="E20" s="35">
        <f t="shared" si="2"/>
        <v>-59140</v>
      </c>
    </row>
    <row r="21" spans="1:5" ht="52.5" hidden="1" customHeight="1" x14ac:dyDescent="0.2">
      <c r="A21" s="3" t="s">
        <v>99</v>
      </c>
      <c r="B21" s="4" t="s">
        <v>65</v>
      </c>
      <c r="C21" s="37"/>
      <c r="D21" s="35"/>
      <c r="E21" s="35"/>
    </row>
    <row r="22" spans="1:5" ht="52.5" hidden="1" customHeight="1" x14ac:dyDescent="0.2">
      <c r="A22" s="3" t="s">
        <v>100</v>
      </c>
      <c r="B22" s="4" t="s">
        <v>66</v>
      </c>
      <c r="C22" s="37"/>
      <c r="D22" s="35"/>
      <c r="E22" s="35"/>
    </row>
    <row r="23" spans="1:5" ht="52.5" hidden="1" customHeight="1" x14ac:dyDescent="0.2">
      <c r="A23" s="3" t="s">
        <v>101</v>
      </c>
      <c r="B23" s="28" t="s">
        <v>67</v>
      </c>
      <c r="C23" s="37"/>
      <c r="D23" s="35"/>
      <c r="E23" s="35"/>
    </row>
    <row r="24" spans="1:5" ht="52.5" hidden="1" customHeight="1" x14ac:dyDescent="0.2">
      <c r="A24" s="3" t="s">
        <v>102</v>
      </c>
      <c r="B24" s="28" t="s">
        <v>68</v>
      </c>
      <c r="C24" s="37"/>
      <c r="D24" s="35"/>
      <c r="E24" s="35"/>
    </row>
    <row r="25" spans="1:5" ht="21" customHeight="1" x14ac:dyDescent="0.2">
      <c r="A25" s="6" t="s">
        <v>11</v>
      </c>
      <c r="B25" s="8" t="s">
        <v>12</v>
      </c>
      <c r="C25" s="35">
        <f t="shared" ref="C25:E25" si="3">C26+C29</f>
        <v>26316700</v>
      </c>
      <c r="D25" s="34">
        <f t="shared" ref="D25" si="4">D26+D29</f>
        <v>-748700</v>
      </c>
      <c r="E25" s="35">
        <f t="shared" si="3"/>
        <v>25568000</v>
      </c>
    </row>
    <row r="26" spans="1:5" ht="18.75" customHeight="1" x14ac:dyDescent="0.2">
      <c r="A26" s="6" t="s">
        <v>13</v>
      </c>
      <c r="B26" s="8" t="s">
        <v>14</v>
      </c>
      <c r="C26" s="34">
        <v>2268000</v>
      </c>
      <c r="D26" s="34">
        <f>D27+D28</f>
        <v>0</v>
      </c>
      <c r="E26" s="35">
        <f>E27+E28</f>
        <v>2268000</v>
      </c>
    </row>
    <row r="27" spans="1:5" ht="41.25" customHeight="1" x14ac:dyDescent="0.2">
      <c r="A27" s="3" t="s">
        <v>143</v>
      </c>
      <c r="B27" s="4" t="s">
        <v>15</v>
      </c>
      <c r="C27" s="37">
        <v>2248000</v>
      </c>
      <c r="D27" s="35">
        <v>20000</v>
      </c>
      <c r="E27" s="35">
        <f>C27+D27</f>
        <v>2268000</v>
      </c>
    </row>
    <row r="28" spans="1:5" ht="59.25" customHeight="1" x14ac:dyDescent="0.2">
      <c r="A28" s="3" t="s">
        <v>69</v>
      </c>
      <c r="B28" s="29" t="s">
        <v>70</v>
      </c>
      <c r="C28" s="37">
        <v>20000</v>
      </c>
      <c r="D28" s="35">
        <v>-20000</v>
      </c>
      <c r="E28" s="35">
        <f>C28+D28</f>
        <v>0</v>
      </c>
    </row>
    <row r="29" spans="1:5" ht="21" customHeight="1" x14ac:dyDescent="0.2">
      <c r="A29" s="6" t="s">
        <v>16</v>
      </c>
      <c r="B29" s="8" t="s">
        <v>17</v>
      </c>
      <c r="C29" s="34">
        <f t="shared" ref="C29:E29" si="5">C30+C31+C33+C32</f>
        <v>24048700</v>
      </c>
      <c r="D29" s="34">
        <f t="shared" ref="D29" si="6">D30+D31+D33+D32</f>
        <v>-748700</v>
      </c>
      <c r="E29" s="34">
        <f t="shared" si="5"/>
        <v>23300000</v>
      </c>
    </row>
    <row r="30" spans="1:5" ht="30.75" customHeight="1" x14ac:dyDescent="0.2">
      <c r="A30" s="3" t="s">
        <v>97</v>
      </c>
      <c r="B30" s="4" t="s">
        <v>18</v>
      </c>
      <c r="C30" s="35">
        <v>21200000</v>
      </c>
      <c r="D30" s="35"/>
      <c r="E30" s="35">
        <f>C30+D30</f>
        <v>21200000</v>
      </c>
    </row>
    <row r="31" spans="1:5" ht="43.5" customHeight="1" x14ac:dyDescent="0.2">
      <c r="A31" s="3" t="s">
        <v>71</v>
      </c>
      <c r="B31" s="29" t="s">
        <v>72</v>
      </c>
      <c r="C31" s="39">
        <v>0</v>
      </c>
      <c r="D31" s="35"/>
      <c r="E31" s="35">
        <f t="shared" ref="E31:E33" si="7">C31+D31</f>
        <v>0</v>
      </c>
    </row>
    <row r="32" spans="1:5" ht="53.25" customHeight="1" x14ac:dyDescent="0.2">
      <c r="A32" s="3" t="s">
        <v>73</v>
      </c>
      <c r="B32" s="29" t="s">
        <v>74</v>
      </c>
      <c r="C32" s="35">
        <v>2848700</v>
      </c>
      <c r="D32" s="35">
        <v>-748700</v>
      </c>
      <c r="E32" s="35">
        <f t="shared" si="7"/>
        <v>2100000</v>
      </c>
    </row>
    <row r="33" spans="1:6" ht="41.25" customHeight="1" x14ac:dyDescent="0.2">
      <c r="A33" s="3" t="s">
        <v>75</v>
      </c>
      <c r="B33" s="29" t="s">
        <v>76</v>
      </c>
      <c r="C33" s="39">
        <v>0</v>
      </c>
      <c r="D33" s="35"/>
      <c r="E33" s="35">
        <f t="shared" si="7"/>
        <v>0</v>
      </c>
    </row>
    <row r="34" spans="1:6" ht="18.75" customHeight="1" x14ac:dyDescent="0.2">
      <c r="A34" s="6" t="s">
        <v>19</v>
      </c>
      <c r="B34" s="8" t="s">
        <v>20</v>
      </c>
      <c r="C34" s="34">
        <v>320000</v>
      </c>
      <c r="D34" s="35">
        <f t="shared" ref="D34:E35" si="8">D35</f>
        <v>0</v>
      </c>
      <c r="E34" s="35">
        <f t="shared" si="8"/>
        <v>320000</v>
      </c>
    </row>
    <row r="35" spans="1:6" ht="29.25" customHeight="1" x14ac:dyDescent="0.2">
      <c r="A35" s="6" t="s">
        <v>21</v>
      </c>
      <c r="B35" s="8" t="s">
        <v>22</v>
      </c>
      <c r="C35" s="34">
        <v>320000</v>
      </c>
      <c r="D35" s="35">
        <f t="shared" si="8"/>
        <v>0</v>
      </c>
      <c r="E35" s="35">
        <f t="shared" si="8"/>
        <v>320000</v>
      </c>
    </row>
    <row r="36" spans="1:6" ht="68.25" customHeight="1" x14ac:dyDescent="0.2">
      <c r="A36" s="3" t="s">
        <v>23</v>
      </c>
      <c r="B36" s="4" t="s">
        <v>24</v>
      </c>
      <c r="C36" s="37">
        <v>320000</v>
      </c>
      <c r="D36" s="35"/>
      <c r="E36" s="35">
        <f>C36+D36</f>
        <v>320000</v>
      </c>
    </row>
    <row r="37" spans="1:6" ht="21" customHeight="1" x14ac:dyDescent="0.2">
      <c r="A37" s="8" t="s">
        <v>0</v>
      </c>
      <c r="B37" s="22" t="s">
        <v>25</v>
      </c>
      <c r="C37" s="35">
        <f>C38+C48+C51+C59</f>
        <v>47571578.770000003</v>
      </c>
      <c r="D37" s="34">
        <f>D38+D48+D51+D59+D43</f>
        <v>3777060</v>
      </c>
      <c r="E37" s="35">
        <f>E38+E48+E51+E59</f>
        <v>51348638.770000003</v>
      </c>
      <c r="F37" s="7">
        <f>C37-E37</f>
        <v>-3777060</v>
      </c>
    </row>
    <row r="38" spans="1:6" ht="43.5" customHeight="1" x14ac:dyDescent="0.2">
      <c r="A38" s="6" t="s">
        <v>26</v>
      </c>
      <c r="B38" s="8" t="s">
        <v>27</v>
      </c>
      <c r="C38" s="35">
        <f>C39+C44</f>
        <v>28610993.57</v>
      </c>
      <c r="D38" s="34">
        <f>D39+D44</f>
        <v>462610</v>
      </c>
      <c r="E38" s="35">
        <f>E39+E44</f>
        <v>29073603.57</v>
      </c>
    </row>
    <row r="39" spans="1:6" ht="67.5" customHeight="1" x14ac:dyDescent="0.2">
      <c r="A39" s="6" t="s">
        <v>28</v>
      </c>
      <c r="B39" s="8" t="s">
        <v>29</v>
      </c>
      <c r="C39" s="35">
        <f>C40+C41+C42+C43</f>
        <v>24067123.57</v>
      </c>
      <c r="D39" s="34">
        <f t="shared" ref="D39" si="9">D40+D41+D42</f>
        <v>0</v>
      </c>
      <c r="E39" s="35">
        <f>E40+E41+E42+E43</f>
        <v>24067123.57</v>
      </c>
    </row>
    <row r="40" spans="1:6" ht="65.25" customHeight="1" x14ac:dyDescent="0.2">
      <c r="A40" s="3" t="s">
        <v>30</v>
      </c>
      <c r="B40" s="4" t="s">
        <v>31</v>
      </c>
      <c r="C40" s="37">
        <v>12300000</v>
      </c>
      <c r="D40" s="35"/>
      <c r="E40" s="35">
        <f>C40+D40</f>
        <v>12300000</v>
      </c>
    </row>
    <row r="41" spans="1:6" ht="66.75" customHeight="1" x14ac:dyDescent="0.2">
      <c r="A41" s="3" t="s">
        <v>32</v>
      </c>
      <c r="B41" s="4" t="s">
        <v>33</v>
      </c>
      <c r="C41" s="40">
        <v>766860.04</v>
      </c>
      <c r="D41" s="35"/>
      <c r="E41" s="35">
        <f t="shared" ref="E41:E42" si="10">C41+D41</f>
        <v>766860.04</v>
      </c>
    </row>
    <row r="42" spans="1:6" ht="36" customHeight="1" x14ac:dyDescent="0.2">
      <c r="A42" s="3" t="s">
        <v>86</v>
      </c>
      <c r="B42" s="4" t="s">
        <v>88</v>
      </c>
      <c r="C42" s="37">
        <v>11000000</v>
      </c>
      <c r="D42" s="35"/>
      <c r="E42" s="35">
        <f t="shared" si="10"/>
        <v>11000000</v>
      </c>
    </row>
    <row r="43" spans="1:6" ht="41.25" customHeight="1" x14ac:dyDescent="0.2">
      <c r="A43" s="3" t="s">
        <v>142</v>
      </c>
      <c r="B43" s="4" t="s">
        <v>135</v>
      </c>
      <c r="C43" s="37">
        <v>263.52999999999997</v>
      </c>
      <c r="D43" s="35"/>
      <c r="E43" s="35">
        <f>C43+D43</f>
        <v>263.52999999999997</v>
      </c>
    </row>
    <row r="44" spans="1:6" ht="69.75" customHeight="1" x14ac:dyDescent="0.2">
      <c r="A44" s="6" t="s">
        <v>34</v>
      </c>
      <c r="B44" s="8" t="s">
        <v>35</v>
      </c>
      <c r="C44" s="34">
        <f>C45</f>
        <v>4543870</v>
      </c>
      <c r="D44" s="34">
        <f>D45+D47+D46</f>
        <v>462610</v>
      </c>
      <c r="E44" s="34">
        <f>E45+E47+E46</f>
        <v>5006480</v>
      </c>
    </row>
    <row r="45" spans="1:6" ht="66.75" customHeight="1" x14ac:dyDescent="0.2">
      <c r="A45" s="3" t="s">
        <v>36</v>
      </c>
      <c r="B45" s="4" t="s">
        <v>37</v>
      </c>
      <c r="C45" s="37">
        <v>4543870</v>
      </c>
      <c r="D45" s="35">
        <v>316130</v>
      </c>
      <c r="E45" s="35">
        <f>C45+D45</f>
        <v>4860000</v>
      </c>
    </row>
    <row r="46" spans="1:6" ht="66.75" customHeight="1" x14ac:dyDescent="0.2">
      <c r="A46" s="3" t="s">
        <v>144</v>
      </c>
      <c r="B46" s="44" t="s">
        <v>145</v>
      </c>
      <c r="C46" s="37"/>
      <c r="D46" s="35">
        <v>146480</v>
      </c>
      <c r="E46" s="35">
        <f>C46+D46</f>
        <v>146480</v>
      </c>
    </row>
    <row r="47" spans="1:6" ht="27" customHeight="1" x14ac:dyDescent="0.2">
      <c r="A47" s="10" t="s">
        <v>83</v>
      </c>
      <c r="B47" s="11" t="s">
        <v>85</v>
      </c>
      <c r="C47" s="37">
        <v>0</v>
      </c>
      <c r="D47" s="35"/>
      <c r="E47" s="35">
        <f>C47+D47</f>
        <v>0</v>
      </c>
    </row>
    <row r="48" spans="1:6" ht="26.25" customHeight="1" x14ac:dyDescent="0.2">
      <c r="A48" s="6" t="s">
        <v>38</v>
      </c>
      <c r="B48" s="8" t="s">
        <v>39</v>
      </c>
      <c r="C48" s="34">
        <v>12160550</v>
      </c>
      <c r="D48" s="34">
        <f t="shared" ref="D48:E49" si="11">D49</f>
        <v>3439450</v>
      </c>
      <c r="E48" s="35">
        <f t="shared" si="11"/>
        <v>15600000</v>
      </c>
    </row>
    <row r="49" spans="1:6" ht="16.5" customHeight="1" x14ac:dyDescent="0.2">
      <c r="A49" s="6" t="s">
        <v>40</v>
      </c>
      <c r="B49" s="8" t="s">
        <v>41</v>
      </c>
      <c r="C49" s="34">
        <v>12160550</v>
      </c>
      <c r="D49" s="34">
        <f t="shared" si="11"/>
        <v>3439450</v>
      </c>
      <c r="E49" s="35">
        <f t="shared" si="11"/>
        <v>15600000</v>
      </c>
    </row>
    <row r="50" spans="1:6" ht="28.9" customHeight="1" x14ac:dyDescent="0.2">
      <c r="A50" s="3" t="s">
        <v>42</v>
      </c>
      <c r="B50" s="4" t="s">
        <v>43</v>
      </c>
      <c r="C50" s="37">
        <v>12160550</v>
      </c>
      <c r="D50" s="35">
        <v>3439450</v>
      </c>
      <c r="E50" s="35">
        <f>C50+D50</f>
        <v>15600000</v>
      </c>
    </row>
    <row r="51" spans="1:6" ht="29.25" customHeight="1" x14ac:dyDescent="0.2">
      <c r="A51" s="6" t="s">
        <v>44</v>
      </c>
      <c r="B51" s="8" t="s">
        <v>45</v>
      </c>
      <c r="C51" s="35">
        <f>C53+C52+C55+C56+C57+C58</f>
        <v>6450035.2000000002</v>
      </c>
      <c r="D51" s="36">
        <f>D53+D52+D55+D56+D57+D58</f>
        <v>225000</v>
      </c>
      <c r="E51" s="35">
        <f>E53+E52+E55+E56+E57+E58</f>
        <v>6675035.2000000002</v>
      </c>
    </row>
    <row r="52" spans="1:6" ht="29.25" customHeight="1" x14ac:dyDescent="0.2">
      <c r="A52" s="3" t="s">
        <v>104</v>
      </c>
      <c r="B52" s="8" t="s">
        <v>105</v>
      </c>
      <c r="C52" s="41">
        <v>4437995.2</v>
      </c>
      <c r="D52" s="35"/>
      <c r="E52" s="35">
        <f>C52+D52</f>
        <v>4437995.2</v>
      </c>
    </row>
    <row r="53" spans="1:6" ht="57" customHeight="1" x14ac:dyDescent="0.2">
      <c r="A53" s="6" t="s">
        <v>46</v>
      </c>
      <c r="B53" s="8" t="s">
        <v>47</v>
      </c>
      <c r="C53" s="34">
        <f>C54</f>
        <v>420000</v>
      </c>
      <c r="D53" s="34">
        <f>D54</f>
        <v>0</v>
      </c>
      <c r="E53" s="35">
        <f>E54</f>
        <v>420000</v>
      </c>
    </row>
    <row r="54" spans="1:6" ht="44.25" customHeight="1" x14ac:dyDescent="0.2">
      <c r="A54" s="3" t="s">
        <v>48</v>
      </c>
      <c r="B54" s="4" t="s">
        <v>49</v>
      </c>
      <c r="C54" s="37">
        <v>420000</v>
      </c>
      <c r="D54" s="35"/>
      <c r="E54" s="35">
        <f>C54+D54</f>
        <v>420000</v>
      </c>
    </row>
    <row r="55" spans="1:6" ht="28.5" customHeight="1" x14ac:dyDescent="0.2">
      <c r="A55" s="3" t="s">
        <v>106</v>
      </c>
      <c r="B55" s="4" t="s">
        <v>107</v>
      </c>
      <c r="C55" s="37">
        <v>1095230</v>
      </c>
      <c r="D55" s="35"/>
      <c r="E55" s="35">
        <f>C55+D55</f>
        <v>1095230</v>
      </c>
    </row>
    <row r="56" spans="1:6" ht="28.5" customHeight="1" x14ac:dyDescent="0.2">
      <c r="A56" s="3" t="s">
        <v>133</v>
      </c>
      <c r="B56" s="4" t="s">
        <v>134</v>
      </c>
      <c r="C56" s="37">
        <v>31810</v>
      </c>
      <c r="D56" s="35"/>
      <c r="E56" s="35">
        <f>C56+D56</f>
        <v>31810</v>
      </c>
    </row>
    <row r="57" spans="1:6" ht="16.5" customHeight="1" x14ac:dyDescent="0.2">
      <c r="A57" s="3" t="s">
        <v>136</v>
      </c>
      <c r="B57" s="42" t="s">
        <v>137</v>
      </c>
      <c r="C57" s="37">
        <v>150000</v>
      </c>
      <c r="D57" s="35">
        <v>85000</v>
      </c>
      <c r="E57" s="35">
        <f t="shared" ref="E57:E58" si="12">C57+D57</f>
        <v>235000</v>
      </c>
    </row>
    <row r="58" spans="1:6" ht="18" customHeight="1" x14ac:dyDescent="0.2">
      <c r="A58" s="3" t="s">
        <v>138</v>
      </c>
      <c r="B58" s="42" t="s">
        <v>139</v>
      </c>
      <c r="C58" s="37">
        <v>315000</v>
      </c>
      <c r="D58" s="35">
        <v>140000</v>
      </c>
      <c r="E58" s="35">
        <f t="shared" si="12"/>
        <v>455000</v>
      </c>
    </row>
    <row r="59" spans="1:6" ht="18" customHeight="1" x14ac:dyDescent="0.2">
      <c r="A59" s="6" t="s">
        <v>50</v>
      </c>
      <c r="B59" s="8" t="s">
        <v>51</v>
      </c>
      <c r="C59" s="34">
        <f>C60</f>
        <v>350000</v>
      </c>
      <c r="D59" s="34">
        <f t="shared" ref="D59:E60" si="13">D60</f>
        <v>-350000</v>
      </c>
      <c r="E59" s="35">
        <f t="shared" si="13"/>
        <v>0</v>
      </c>
    </row>
    <row r="60" spans="1:6" ht="18.75" customHeight="1" x14ac:dyDescent="0.2">
      <c r="A60" s="6" t="s">
        <v>52</v>
      </c>
      <c r="B60" s="8" t="s">
        <v>53</v>
      </c>
      <c r="C60" s="34">
        <f>C61</f>
        <v>350000</v>
      </c>
      <c r="D60" s="34">
        <f t="shared" si="13"/>
        <v>-350000</v>
      </c>
      <c r="E60" s="35">
        <f>E61</f>
        <v>0</v>
      </c>
    </row>
    <row r="61" spans="1:6" ht="19.5" customHeight="1" x14ac:dyDescent="0.2">
      <c r="A61" s="3" t="s">
        <v>54</v>
      </c>
      <c r="B61" s="4" t="s">
        <v>55</v>
      </c>
      <c r="C61" s="35">
        <v>350000</v>
      </c>
      <c r="D61" s="35">
        <v>-350000</v>
      </c>
      <c r="E61" s="35">
        <f>C61+D61</f>
        <v>0</v>
      </c>
    </row>
    <row r="62" spans="1:6" ht="21" customHeight="1" x14ac:dyDescent="0.2">
      <c r="A62" s="6" t="s">
        <v>0</v>
      </c>
      <c r="B62" s="22" t="s">
        <v>56</v>
      </c>
      <c r="C62" s="34">
        <f>C63+C71+C75+C76</f>
        <v>126609820.42</v>
      </c>
      <c r="D62" s="34">
        <f>D63+D71+D75+D76</f>
        <v>-7242930.0300000003</v>
      </c>
      <c r="E62" s="34">
        <f>E63+E71+E75+E76</f>
        <v>119366890.39</v>
      </c>
    </row>
    <row r="63" spans="1:6" ht="40.5" customHeight="1" x14ac:dyDescent="0.2">
      <c r="A63" s="6" t="s">
        <v>57</v>
      </c>
      <c r="B63" s="8" t="s">
        <v>58</v>
      </c>
      <c r="C63" s="34">
        <f>C64+C69+C65+C68+C70+C67+C66</f>
        <v>67973710.049999997</v>
      </c>
      <c r="D63" s="34">
        <f>D64+D69+D65+D68+D70+D67+D66</f>
        <v>-6997800</v>
      </c>
      <c r="E63" s="34">
        <f>E64+E69+E65+E68+E70+E67+E66</f>
        <v>60975910.049999997</v>
      </c>
      <c r="F63" s="7">
        <f>E66+E67+E68+E69+E70</f>
        <v>60975910.049999997</v>
      </c>
    </row>
    <row r="64" spans="1:6" ht="28.5" customHeight="1" x14ac:dyDescent="0.2">
      <c r="A64" s="3" t="s">
        <v>129</v>
      </c>
      <c r="B64" s="4" t="s">
        <v>59</v>
      </c>
      <c r="C64" s="35">
        <v>0</v>
      </c>
      <c r="D64" s="35">
        <v>0</v>
      </c>
      <c r="E64" s="35">
        <f>C64+D64</f>
        <v>0</v>
      </c>
    </row>
    <row r="65" spans="1:6" ht="56.25" hidden="1" customHeight="1" x14ac:dyDescent="0.2">
      <c r="A65" s="3" t="s">
        <v>78</v>
      </c>
      <c r="B65" s="4" t="s">
        <v>79</v>
      </c>
      <c r="C65" s="35">
        <v>0</v>
      </c>
      <c r="D65" s="35">
        <v>0</v>
      </c>
      <c r="E65" s="35">
        <f t="shared" ref="E65:E66" si="14">C65+D65</f>
        <v>0</v>
      </c>
    </row>
    <row r="66" spans="1:6" ht="56.25" customHeight="1" x14ac:dyDescent="0.2">
      <c r="A66" s="3" t="s">
        <v>128</v>
      </c>
      <c r="B66" s="4" t="s">
        <v>127</v>
      </c>
      <c r="C66" s="35">
        <v>7295700</v>
      </c>
      <c r="D66" s="35">
        <v>-7295700</v>
      </c>
      <c r="E66" s="35">
        <f t="shared" si="14"/>
        <v>0</v>
      </c>
    </row>
    <row r="67" spans="1:6" ht="30.75" customHeight="1" x14ac:dyDescent="0.2">
      <c r="A67" s="3" t="s">
        <v>112</v>
      </c>
      <c r="B67" s="4" t="s">
        <v>113</v>
      </c>
      <c r="C67" s="35">
        <v>100000</v>
      </c>
      <c r="D67" s="35"/>
      <c r="E67" s="35">
        <f>C67+D67</f>
        <v>100000</v>
      </c>
    </row>
    <row r="68" spans="1:6" ht="29.25" customHeight="1" x14ac:dyDescent="0.2">
      <c r="A68" s="3" t="s">
        <v>80</v>
      </c>
      <c r="B68" s="4" t="s">
        <v>81</v>
      </c>
      <c r="C68" s="35">
        <v>133700</v>
      </c>
      <c r="D68" s="35"/>
      <c r="E68" s="35">
        <f t="shared" ref="E68:E69" si="15">C68+D68</f>
        <v>133700</v>
      </c>
    </row>
    <row r="69" spans="1:6" ht="43.35" customHeight="1" x14ac:dyDescent="0.2">
      <c r="A69" s="3" t="s">
        <v>130</v>
      </c>
      <c r="B69" s="4" t="s">
        <v>77</v>
      </c>
      <c r="C69" s="35">
        <v>5733600</v>
      </c>
      <c r="D69" s="35">
        <v>297900</v>
      </c>
      <c r="E69" s="35">
        <f t="shared" si="15"/>
        <v>6031500</v>
      </c>
    </row>
    <row r="70" spans="1:6" ht="56.25" customHeight="1" x14ac:dyDescent="0.2">
      <c r="A70" s="3" t="s">
        <v>114</v>
      </c>
      <c r="B70" s="4" t="s">
        <v>82</v>
      </c>
      <c r="C70" s="35">
        <v>54710710.049999997</v>
      </c>
      <c r="D70" s="35"/>
      <c r="E70" s="35">
        <f>C70+D70</f>
        <v>54710710.049999997</v>
      </c>
    </row>
    <row r="71" spans="1:6" ht="22.5" customHeight="1" x14ac:dyDescent="0.2">
      <c r="A71" s="6" t="s">
        <v>60</v>
      </c>
      <c r="B71" s="8" t="s">
        <v>61</v>
      </c>
      <c r="C71" s="35">
        <f>C72+C73+C74</f>
        <v>63432780.75</v>
      </c>
      <c r="D71" s="35">
        <f>D72+D73+D74</f>
        <v>-245130.03</v>
      </c>
      <c r="E71" s="35">
        <f>E72+E73+E74</f>
        <v>63187650.719999999</v>
      </c>
    </row>
    <row r="72" spans="1:6" ht="28.9" customHeight="1" x14ac:dyDescent="0.2">
      <c r="A72" s="6" t="s">
        <v>62</v>
      </c>
      <c r="B72" s="8" t="s">
        <v>84</v>
      </c>
      <c r="C72" s="38">
        <v>0</v>
      </c>
      <c r="D72" s="35">
        <v>0</v>
      </c>
      <c r="E72" s="35">
        <v>0</v>
      </c>
    </row>
    <row r="73" spans="1:6" ht="28.9" customHeight="1" x14ac:dyDescent="0.2">
      <c r="A73" s="3" t="s">
        <v>98</v>
      </c>
      <c r="B73" s="4" t="s">
        <v>63</v>
      </c>
      <c r="C73" s="35">
        <v>60500000</v>
      </c>
      <c r="D73" s="35">
        <v>-245130.03</v>
      </c>
      <c r="E73" s="35">
        <f>C73+D73</f>
        <v>60254869.969999999</v>
      </c>
    </row>
    <row r="74" spans="1:6" ht="28.9" customHeight="1" x14ac:dyDescent="0.2">
      <c r="A74" s="3" t="s">
        <v>140</v>
      </c>
      <c r="B74" s="4" t="s">
        <v>141</v>
      </c>
      <c r="C74" s="35">
        <v>2932780.75</v>
      </c>
      <c r="D74" s="35"/>
      <c r="E74" s="35">
        <f>C74+D74</f>
        <v>2932780.75</v>
      </c>
    </row>
    <row r="75" spans="1:6" ht="43.5" customHeight="1" x14ac:dyDescent="0.2">
      <c r="A75" s="3" t="s">
        <v>123</v>
      </c>
      <c r="B75" s="4" t="s">
        <v>124</v>
      </c>
      <c r="C75" s="35">
        <v>-4796670.3800000008</v>
      </c>
      <c r="D75" s="35"/>
      <c r="E75" s="35">
        <f>C75+D75</f>
        <v>-4796670.3800000008</v>
      </c>
    </row>
    <row r="76" spans="1:6" ht="28.9" customHeight="1" x14ac:dyDescent="0.2">
      <c r="A76" s="3" t="s">
        <v>125</v>
      </c>
      <c r="B76" s="4" t="s">
        <v>126</v>
      </c>
      <c r="C76" s="35">
        <v>0</v>
      </c>
      <c r="D76" s="35"/>
      <c r="E76" s="35">
        <f>C76+D76</f>
        <v>0</v>
      </c>
    </row>
    <row r="77" spans="1:6" ht="28.9" customHeight="1" x14ac:dyDescent="0.2">
      <c r="A77" s="3"/>
      <c r="B77" s="4"/>
      <c r="C77" s="35"/>
      <c r="D77" s="35"/>
      <c r="E77" s="35"/>
    </row>
    <row r="78" spans="1:6" ht="21.6" customHeight="1" x14ac:dyDescent="0.2">
      <c r="A78" s="45" t="s">
        <v>64</v>
      </c>
      <c r="B78" s="45"/>
      <c r="C78" s="35">
        <f>C7+C37+C62</f>
        <v>418257661.88</v>
      </c>
      <c r="D78" s="35">
        <f>D7+D37+D62</f>
        <v>-4155840.0300000003</v>
      </c>
      <c r="E78" s="35">
        <f>E7+E37+E62</f>
        <v>414101821.84999996</v>
      </c>
      <c r="F78" s="43"/>
    </row>
    <row r="79" spans="1:6" x14ac:dyDescent="0.2">
      <c r="C79" s="7"/>
    </row>
    <row r="80" spans="1:6" x14ac:dyDescent="0.2">
      <c r="C80" s="7">
        <f>C78-418257661.88</f>
        <v>0</v>
      </c>
    </row>
  </sheetData>
  <mergeCells count="3">
    <mergeCell ref="A78:B78"/>
    <mergeCell ref="D1:E1"/>
    <mergeCell ref="A3:E3"/>
  </mergeCells>
  <phoneticPr fontId="20" type="noConversion"/>
  <pageMargins left="0.39370078740157483" right="0.39370078740157483" top="0.39370078740157483" bottom="0.39370078740157483" header="0.31496062992125984" footer="0.31496062992125984"/>
  <pageSetup paperSize="9" scale="54" orientation="portrait" r:id="rId1"/>
  <headerFooter>
    <oddFooter>&amp;C&amp;P из &amp;N</oddFooter>
  </headerFooter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34.5" customWidth="1"/>
    <col min="2" max="2" width="62" customWidth="1"/>
    <col min="3" max="3" width="31.5" customWidth="1"/>
    <col min="4" max="4" width="27.83203125" customWidth="1"/>
    <col min="5" max="5" width="20.33203125" customWidth="1"/>
  </cols>
  <sheetData>
    <row r="1" spans="1:6" x14ac:dyDescent="0.2">
      <c r="A1" t="s">
        <v>0</v>
      </c>
    </row>
    <row r="2" spans="1:6" ht="66" customHeight="1" x14ac:dyDescent="0.2">
      <c r="C2" s="46" t="s">
        <v>146</v>
      </c>
      <c r="D2" s="46"/>
      <c r="E2" s="31"/>
      <c r="F2" s="31"/>
    </row>
    <row r="3" spans="1:6" ht="20.25" customHeight="1" x14ac:dyDescent="0.2">
      <c r="A3" s="1"/>
      <c r="B3" s="1"/>
      <c r="C3" s="32"/>
      <c r="D3" s="32"/>
    </row>
    <row r="4" spans="1:6" ht="23.25" customHeight="1" x14ac:dyDescent="0.2">
      <c r="A4" s="47" t="s">
        <v>109</v>
      </c>
      <c r="B4" s="47"/>
      <c r="C4" s="47"/>
    </row>
    <row r="5" spans="1:6" ht="21.6" customHeight="1" x14ac:dyDescent="0.2">
      <c r="A5" s="2" t="s">
        <v>0</v>
      </c>
      <c r="B5" s="2" t="s">
        <v>0</v>
      </c>
      <c r="C5" s="2"/>
      <c r="D5" s="1" t="s">
        <v>110</v>
      </c>
    </row>
    <row r="6" spans="1:6" ht="41.25" customHeight="1" x14ac:dyDescent="0.2">
      <c r="A6" s="5" t="s">
        <v>1</v>
      </c>
      <c r="B6" s="5" t="s">
        <v>2</v>
      </c>
      <c r="C6" s="5" t="s">
        <v>87</v>
      </c>
      <c r="D6" s="5" t="s">
        <v>103</v>
      </c>
    </row>
    <row r="7" spans="1:6" ht="28.9" customHeight="1" x14ac:dyDescent="0.2">
      <c r="A7" s="6" t="s">
        <v>0</v>
      </c>
      <c r="B7" s="8" t="s">
        <v>3</v>
      </c>
      <c r="C7" s="24">
        <f>C8+C37</f>
        <v>300432733</v>
      </c>
      <c r="D7" s="24">
        <f>D8+D37</f>
        <v>318260733</v>
      </c>
    </row>
    <row r="8" spans="1:6" ht="18.75" customHeight="1" x14ac:dyDescent="0.2">
      <c r="A8" s="8" t="s">
        <v>0</v>
      </c>
      <c r="B8" s="22" t="s">
        <v>4</v>
      </c>
      <c r="C8" s="19">
        <f>C9+C15+C25+C34</f>
        <v>258849670</v>
      </c>
      <c r="D8" s="19">
        <f>D9+D15+D25+D34</f>
        <v>276677670</v>
      </c>
    </row>
    <row r="9" spans="1:6" ht="18" customHeight="1" x14ac:dyDescent="0.2">
      <c r="A9" s="6" t="s">
        <v>5</v>
      </c>
      <c r="B9" s="9" t="s">
        <v>6</v>
      </c>
      <c r="C9" s="13">
        <f t="shared" ref="C9:D9" si="0">C10</f>
        <v>226294000</v>
      </c>
      <c r="D9" s="13">
        <f t="shared" si="0"/>
        <v>244374000</v>
      </c>
    </row>
    <row r="10" spans="1:6" ht="28.9" customHeight="1" x14ac:dyDescent="0.2">
      <c r="A10" s="6" t="s">
        <v>7</v>
      </c>
      <c r="B10" s="8" t="s">
        <v>8</v>
      </c>
      <c r="C10" s="14">
        <f>C11+C12+C13+C14</f>
        <v>226294000</v>
      </c>
      <c r="D10" s="14">
        <f>D11+D12+D13+D14</f>
        <v>244374000</v>
      </c>
    </row>
    <row r="11" spans="1:6" ht="68.25" customHeight="1" x14ac:dyDescent="0.2">
      <c r="A11" s="3" t="s">
        <v>93</v>
      </c>
      <c r="B11" s="25" t="s">
        <v>89</v>
      </c>
      <c r="C11" s="15">
        <f>193834000+25555000+5008000</f>
        <v>224397000</v>
      </c>
      <c r="D11" s="15">
        <f>193834000*1.04+30781760+10032000</f>
        <v>242401120</v>
      </c>
    </row>
    <row r="12" spans="1:6" ht="99.75" customHeight="1" x14ac:dyDescent="0.2">
      <c r="A12" s="3" t="s">
        <v>94</v>
      </c>
      <c r="B12" s="26" t="s">
        <v>91</v>
      </c>
      <c r="C12" s="15">
        <v>432500</v>
      </c>
      <c r="D12" s="15">
        <f>432500*1.04</f>
        <v>449800</v>
      </c>
    </row>
    <row r="13" spans="1:6" ht="29.25" customHeight="1" x14ac:dyDescent="0.2">
      <c r="A13" s="3" t="s">
        <v>95</v>
      </c>
      <c r="B13" s="26" t="s">
        <v>92</v>
      </c>
      <c r="C13" s="15">
        <v>353100</v>
      </c>
      <c r="D13" s="15">
        <f>353100*1.04</f>
        <v>367224</v>
      </c>
    </row>
    <row r="14" spans="1:6" ht="92.25" customHeight="1" x14ac:dyDescent="0.2">
      <c r="A14" s="3" t="s">
        <v>96</v>
      </c>
      <c r="B14" s="27" t="s">
        <v>90</v>
      </c>
      <c r="C14" s="15">
        <v>1111400</v>
      </c>
      <c r="D14" s="15">
        <f>1111400*1.04</f>
        <v>1155856</v>
      </c>
    </row>
    <row r="15" spans="1:6" ht="44.25" customHeight="1" x14ac:dyDescent="0.2">
      <c r="A15" s="6" t="s">
        <v>9</v>
      </c>
      <c r="B15" s="8" t="s">
        <v>10</v>
      </c>
      <c r="C15" s="14">
        <f>C16</f>
        <v>1050000</v>
      </c>
      <c r="D15" s="14">
        <f>D16</f>
        <v>798000</v>
      </c>
    </row>
    <row r="16" spans="1:6" ht="39.75" customHeight="1" x14ac:dyDescent="0.2">
      <c r="A16" s="3" t="s">
        <v>115</v>
      </c>
      <c r="B16" s="4" t="s">
        <v>10</v>
      </c>
      <c r="C16" s="15">
        <f t="shared" ref="C16:D16" si="1">C17+C18+C19+C20</f>
        <v>1050000</v>
      </c>
      <c r="D16" s="15">
        <f t="shared" si="1"/>
        <v>798000</v>
      </c>
    </row>
    <row r="17" spans="1:4" ht="57" customHeight="1" x14ac:dyDescent="0.2">
      <c r="A17" s="3" t="s">
        <v>116</v>
      </c>
      <c r="B17" s="4" t="s">
        <v>65</v>
      </c>
      <c r="C17" s="15">
        <v>546000</v>
      </c>
      <c r="D17" s="15">
        <v>416000</v>
      </c>
    </row>
    <row r="18" spans="1:4" ht="69.75" customHeight="1" x14ac:dyDescent="0.2">
      <c r="A18" s="3" t="s">
        <v>117</v>
      </c>
      <c r="B18" s="4" t="s">
        <v>66</v>
      </c>
      <c r="C18" s="15">
        <v>3000</v>
      </c>
      <c r="D18" s="15">
        <v>2000</v>
      </c>
    </row>
    <row r="19" spans="1:4" ht="62.25" customHeight="1" x14ac:dyDescent="0.2">
      <c r="A19" s="3" t="s">
        <v>118</v>
      </c>
      <c r="B19" s="28" t="s">
        <v>67</v>
      </c>
      <c r="C19" s="15">
        <v>569000</v>
      </c>
      <c r="D19" s="15">
        <v>433000</v>
      </c>
    </row>
    <row r="20" spans="1:4" ht="62.25" customHeight="1" x14ac:dyDescent="0.2">
      <c r="A20" s="3" t="s">
        <v>119</v>
      </c>
      <c r="B20" s="28" t="s">
        <v>68</v>
      </c>
      <c r="C20" s="15">
        <v>-68000</v>
      </c>
      <c r="D20" s="15">
        <v>-53000</v>
      </c>
    </row>
    <row r="21" spans="1:4" ht="52.5" hidden="1" customHeight="1" x14ac:dyDescent="0.2">
      <c r="A21" s="3" t="s">
        <v>99</v>
      </c>
      <c r="B21" s="4" t="s">
        <v>65</v>
      </c>
      <c r="C21" s="15"/>
      <c r="D21" s="15"/>
    </row>
    <row r="22" spans="1:4" ht="52.5" hidden="1" customHeight="1" x14ac:dyDescent="0.2">
      <c r="A22" s="3" t="s">
        <v>100</v>
      </c>
      <c r="B22" s="4" t="s">
        <v>66</v>
      </c>
      <c r="C22" s="15"/>
      <c r="D22" s="15"/>
    </row>
    <row r="23" spans="1:4" ht="52.5" hidden="1" customHeight="1" x14ac:dyDescent="0.2">
      <c r="A23" s="3" t="s">
        <v>101</v>
      </c>
      <c r="B23" s="28" t="s">
        <v>67</v>
      </c>
      <c r="C23" s="15"/>
      <c r="D23" s="15"/>
    </row>
    <row r="24" spans="1:4" ht="52.5" hidden="1" customHeight="1" x14ac:dyDescent="0.2">
      <c r="A24" s="3" t="s">
        <v>102</v>
      </c>
      <c r="B24" s="28" t="s">
        <v>68</v>
      </c>
      <c r="C24" s="15"/>
      <c r="D24" s="15"/>
    </row>
    <row r="25" spans="1:4" ht="21" customHeight="1" x14ac:dyDescent="0.2">
      <c r="A25" s="6" t="s">
        <v>11</v>
      </c>
      <c r="B25" s="8" t="s">
        <v>12</v>
      </c>
      <c r="C25" s="16">
        <f t="shared" ref="C25:D25" si="2">C26+C29</f>
        <v>31185670</v>
      </c>
      <c r="D25" s="16">
        <f t="shared" si="2"/>
        <v>31185670</v>
      </c>
    </row>
    <row r="26" spans="1:4" ht="18.75" customHeight="1" x14ac:dyDescent="0.2">
      <c r="A26" s="6" t="s">
        <v>13</v>
      </c>
      <c r="B26" s="8" t="s">
        <v>14</v>
      </c>
      <c r="C26" s="14">
        <f t="shared" ref="C26:D26" si="3">C27+C28</f>
        <v>2268000</v>
      </c>
      <c r="D26" s="14">
        <f t="shared" si="3"/>
        <v>2268000</v>
      </c>
    </row>
    <row r="27" spans="1:4" ht="41.25" customHeight="1" x14ac:dyDescent="0.2">
      <c r="A27" s="3" t="s">
        <v>143</v>
      </c>
      <c r="B27" s="4" t="s">
        <v>15</v>
      </c>
      <c r="C27" s="15">
        <v>2218000</v>
      </c>
      <c r="D27" s="15">
        <v>2218000</v>
      </c>
    </row>
    <row r="28" spans="1:4" ht="59.25" customHeight="1" x14ac:dyDescent="0.2">
      <c r="A28" s="3" t="s">
        <v>69</v>
      </c>
      <c r="B28" s="29" t="s">
        <v>70</v>
      </c>
      <c r="C28" s="15">
        <v>50000</v>
      </c>
      <c r="D28" s="15">
        <v>50000</v>
      </c>
    </row>
    <row r="29" spans="1:4" ht="21" customHeight="1" x14ac:dyDescent="0.2">
      <c r="A29" s="6" t="s">
        <v>16</v>
      </c>
      <c r="B29" s="8" t="s">
        <v>17</v>
      </c>
      <c r="C29" s="14">
        <f t="shared" ref="C29:D29" si="4">C30+C31+C33+C32</f>
        <v>28917670</v>
      </c>
      <c r="D29" s="14">
        <f t="shared" si="4"/>
        <v>28917670</v>
      </c>
    </row>
    <row r="30" spans="1:4" ht="30.75" customHeight="1" x14ac:dyDescent="0.2">
      <c r="A30" s="3" t="s">
        <v>97</v>
      </c>
      <c r="B30" s="4" t="s">
        <v>18</v>
      </c>
      <c r="C30" s="17">
        <v>26068970</v>
      </c>
      <c r="D30" s="17">
        <v>26068970</v>
      </c>
    </row>
    <row r="31" spans="1:4" ht="43.5" customHeight="1" x14ac:dyDescent="0.2">
      <c r="A31" s="3" t="s">
        <v>71</v>
      </c>
      <c r="B31" s="29" t="s">
        <v>72</v>
      </c>
      <c r="C31" s="18"/>
      <c r="D31" s="18"/>
    </row>
    <row r="32" spans="1:4" ht="53.25" customHeight="1" x14ac:dyDescent="0.2">
      <c r="A32" s="3" t="s">
        <v>73</v>
      </c>
      <c r="B32" s="29" t="s">
        <v>74</v>
      </c>
      <c r="C32" s="17">
        <v>2848700</v>
      </c>
      <c r="D32" s="17">
        <v>2848700</v>
      </c>
    </row>
    <row r="33" spans="1:5" ht="41.25" customHeight="1" x14ac:dyDescent="0.2">
      <c r="A33" s="3" t="s">
        <v>75</v>
      </c>
      <c r="B33" s="29" t="s">
        <v>76</v>
      </c>
      <c r="C33" s="18"/>
      <c r="D33" s="18"/>
    </row>
    <row r="34" spans="1:5" ht="18.75" customHeight="1" x14ac:dyDescent="0.2">
      <c r="A34" s="6" t="s">
        <v>19</v>
      </c>
      <c r="B34" s="8" t="s">
        <v>20</v>
      </c>
      <c r="C34" s="14">
        <f t="shared" ref="C34:D35" si="5">C35</f>
        <v>320000</v>
      </c>
      <c r="D34" s="14">
        <f t="shared" si="5"/>
        <v>320000</v>
      </c>
    </row>
    <row r="35" spans="1:5" ht="29.25" customHeight="1" x14ac:dyDescent="0.2">
      <c r="A35" s="6" t="s">
        <v>21</v>
      </c>
      <c r="B35" s="8" t="s">
        <v>22</v>
      </c>
      <c r="C35" s="14">
        <f t="shared" si="5"/>
        <v>320000</v>
      </c>
      <c r="D35" s="14">
        <f t="shared" si="5"/>
        <v>320000</v>
      </c>
    </row>
    <row r="36" spans="1:5" ht="68.25" customHeight="1" x14ac:dyDescent="0.2">
      <c r="A36" s="3" t="s">
        <v>23</v>
      </c>
      <c r="B36" s="4" t="s">
        <v>24</v>
      </c>
      <c r="C36" s="15">
        <v>320000</v>
      </c>
      <c r="D36" s="15">
        <v>320000</v>
      </c>
    </row>
    <row r="37" spans="1:5" ht="21" customHeight="1" x14ac:dyDescent="0.2">
      <c r="A37" s="8" t="s">
        <v>0</v>
      </c>
      <c r="B37" s="22" t="s">
        <v>25</v>
      </c>
      <c r="C37" s="19">
        <f>C38+C46+C49+C54</f>
        <v>41583063</v>
      </c>
      <c r="D37" s="19">
        <f>D38+D46+D49+D54</f>
        <v>41583063</v>
      </c>
    </row>
    <row r="38" spans="1:5" ht="43.5" customHeight="1" x14ac:dyDescent="0.2">
      <c r="A38" s="6" t="s">
        <v>26</v>
      </c>
      <c r="B38" s="8" t="s">
        <v>27</v>
      </c>
      <c r="C38" s="16">
        <f t="shared" ref="C38:D38" si="6">C39+C43</f>
        <v>28605413</v>
      </c>
      <c r="D38" s="16">
        <f t="shared" si="6"/>
        <v>28605413</v>
      </c>
    </row>
    <row r="39" spans="1:5" ht="67.5" customHeight="1" x14ac:dyDescent="0.2">
      <c r="A39" s="6" t="s">
        <v>28</v>
      </c>
      <c r="B39" s="8" t="s">
        <v>29</v>
      </c>
      <c r="C39" s="20">
        <f t="shared" ref="C39:D39" si="7">C40+C41+C42</f>
        <v>24535013</v>
      </c>
      <c r="D39" s="20">
        <f t="shared" si="7"/>
        <v>24535013</v>
      </c>
    </row>
    <row r="40" spans="1:5" ht="65.25" customHeight="1" x14ac:dyDescent="0.2">
      <c r="A40" s="3" t="s">
        <v>30</v>
      </c>
      <c r="B40" s="4" t="s">
        <v>31</v>
      </c>
      <c r="C40" s="15">
        <v>11900000</v>
      </c>
      <c r="D40" s="15">
        <v>11900000</v>
      </c>
    </row>
    <row r="41" spans="1:5" ht="66.75" customHeight="1" x14ac:dyDescent="0.2">
      <c r="A41" s="3" t="s">
        <v>32</v>
      </c>
      <c r="B41" s="4" t="s">
        <v>33</v>
      </c>
      <c r="C41" s="21">
        <v>435013</v>
      </c>
      <c r="D41" s="21">
        <v>435013</v>
      </c>
      <c r="E41" s="12"/>
    </row>
    <row r="42" spans="1:5" ht="41.25" customHeight="1" x14ac:dyDescent="0.2">
      <c r="A42" s="3" t="s">
        <v>86</v>
      </c>
      <c r="B42" s="4" t="s">
        <v>88</v>
      </c>
      <c r="C42" s="15">
        <v>12200000</v>
      </c>
      <c r="D42" s="15">
        <v>12200000</v>
      </c>
    </row>
    <row r="43" spans="1:5" ht="69.75" customHeight="1" x14ac:dyDescent="0.2">
      <c r="A43" s="6" t="s">
        <v>34</v>
      </c>
      <c r="B43" s="8" t="s">
        <v>35</v>
      </c>
      <c r="C43" s="20">
        <f>C44+C45</f>
        <v>4070400</v>
      </c>
      <c r="D43" s="20">
        <f>D44+D45</f>
        <v>4070400</v>
      </c>
    </row>
    <row r="44" spans="1:5" ht="66.75" customHeight="1" x14ac:dyDescent="0.2">
      <c r="A44" s="3" t="s">
        <v>36</v>
      </c>
      <c r="B44" s="4" t="s">
        <v>37</v>
      </c>
      <c r="C44" s="15">
        <v>4065000</v>
      </c>
      <c r="D44" s="15">
        <v>4065000</v>
      </c>
    </row>
    <row r="45" spans="1:5" ht="27" customHeight="1" x14ac:dyDescent="0.2">
      <c r="A45" s="10" t="s">
        <v>83</v>
      </c>
      <c r="B45" s="11" t="s">
        <v>85</v>
      </c>
      <c r="C45" s="15">
        <v>5400</v>
      </c>
      <c r="D45" s="15">
        <v>5400</v>
      </c>
    </row>
    <row r="46" spans="1:5" ht="26.25" customHeight="1" x14ac:dyDescent="0.2">
      <c r="A46" s="6" t="s">
        <v>38</v>
      </c>
      <c r="B46" s="8" t="s">
        <v>39</v>
      </c>
      <c r="C46" s="14">
        <f t="shared" ref="C46:D47" si="8">C47</f>
        <v>12160550</v>
      </c>
      <c r="D46" s="14">
        <f t="shared" si="8"/>
        <v>12160550</v>
      </c>
    </row>
    <row r="47" spans="1:5" ht="16.5" customHeight="1" x14ac:dyDescent="0.2">
      <c r="A47" s="6" t="s">
        <v>40</v>
      </c>
      <c r="B47" s="8" t="s">
        <v>41</v>
      </c>
      <c r="C47" s="14">
        <f t="shared" si="8"/>
        <v>12160550</v>
      </c>
      <c r="D47" s="14">
        <f t="shared" si="8"/>
        <v>12160550</v>
      </c>
    </row>
    <row r="48" spans="1:5" ht="28.9" customHeight="1" x14ac:dyDescent="0.2">
      <c r="A48" s="3" t="s">
        <v>42</v>
      </c>
      <c r="B48" s="4" t="s">
        <v>43</v>
      </c>
      <c r="C48" s="15">
        <v>12160550</v>
      </c>
      <c r="D48" s="15">
        <v>12160550</v>
      </c>
    </row>
    <row r="49" spans="1:5" ht="29.25" customHeight="1" x14ac:dyDescent="0.2">
      <c r="A49" s="6" t="s">
        <v>44</v>
      </c>
      <c r="B49" s="8" t="s">
        <v>45</v>
      </c>
      <c r="C49" s="14">
        <f t="shared" ref="C49:E49" si="9">C51+C50+C53</f>
        <v>600000</v>
      </c>
      <c r="D49" s="14">
        <f t="shared" si="9"/>
        <v>600000</v>
      </c>
      <c r="E49" s="23">
        <f t="shared" si="9"/>
        <v>0</v>
      </c>
    </row>
    <row r="50" spans="1:5" ht="29.25" customHeight="1" x14ac:dyDescent="0.2">
      <c r="A50" s="3" t="s">
        <v>104</v>
      </c>
      <c r="B50" s="8" t="s">
        <v>105</v>
      </c>
      <c r="C50" s="14">
        <v>0</v>
      </c>
      <c r="D50" s="14">
        <v>0</v>
      </c>
    </row>
    <row r="51" spans="1:5" ht="57" customHeight="1" x14ac:dyDescent="0.2">
      <c r="A51" s="6" t="s">
        <v>46</v>
      </c>
      <c r="B51" s="8" t="s">
        <v>47</v>
      </c>
      <c r="C51" s="14">
        <f t="shared" ref="C51:D51" si="10">C52</f>
        <v>600000</v>
      </c>
      <c r="D51" s="14">
        <f t="shared" si="10"/>
        <v>600000</v>
      </c>
    </row>
    <row r="52" spans="1:5" ht="44.25" customHeight="1" x14ac:dyDescent="0.2">
      <c r="A52" s="3" t="s">
        <v>48</v>
      </c>
      <c r="B52" s="4" t="s">
        <v>49</v>
      </c>
      <c r="C52" s="15">
        <v>600000</v>
      </c>
      <c r="D52" s="15">
        <v>600000</v>
      </c>
    </row>
    <row r="53" spans="1:5" ht="28.5" customHeight="1" x14ac:dyDescent="0.2">
      <c r="A53" s="3" t="s">
        <v>106</v>
      </c>
      <c r="B53" s="4" t="s">
        <v>107</v>
      </c>
      <c r="C53" s="15">
        <v>0</v>
      </c>
      <c r="D53" s="15">
        <v>0</v>
      </c>
    </row>
    <row r="54" spans="1:5" ht="18" customHeight="1" x14ac:dyDescent="0.2">
      <c r="A54" s="6" t="s">
        <v>50</v>
      </c>
      <c r="B54" s="8" t="s">
        <v>51</v>
      </c>
      <c r="C54" s="14">
        <f t="shared" ref="C54:D55" si="11">C55</f>
        <v>217100</v>
      </c>
      <c r="D54" s="14">
        <f t="shared" si="11"/>
        <v>217100</v>
      </c>
    </row>
    <row r="55" spans="1:5" ht="18.75" customHeight="1" x14ac:dyDescent="0.2">
      <c r="A55" s="6" t="s">
        <v>52</v>
      </c>
      <c r="B55" s="8" t="s">
        <v>53</v>
      </c>
      <c r="C55" s="14">
        <f t="shared" si="11"/>
        <v>217100</v>
      </c>
      <c r="D55" s="14">
        <f t="shared" si="11"/>
        <v>217100</v>
      </c>
    </row>
    <row r="56" spans="1:5" ht="19.5" customHeight="1" x14ac:dyDescent="0.2">
      <c r="A56" s="3" t="s">
        <v>54</v>
      </c>
      <c r="B56" s="4" t="s">
        <v>55</v>
      </c>
      <c r="C56" s="17">
        <v>217100</v>
      </c>
      <c r="D56" s="17">
        <v>217100</v>
      </c>
    </row>
    <row r="57" spans="1:5" ht="21" customHeight="1" x14ac:dyDescent="0.2">
      <c r="A57" s="6" t="s">
        <v>0</v>
      </c>
      <c r="B57" s="22" t="s">
        <v>56</v>
      </c>
      <c r="C57" s="30">
        <f>C58+C64</f>
        <v>6423600</v>
      </c>
      <c r="D57" s="30">
        <f>D58+D64</f>
        <v>6998800</v>
      </c>
    </row>
    <row r="58" spans="1:5" ht="40.5" customHeight="1" x14ac:dyDescent="0.2">
      <c r="A58" s="6" t="s">
        <v>57</v>
      </c>
      <c r="B58" s="8" t="s">
        <v>58</v>
      </c>
      <c r="C58" s="16">
        <f>C59+C62+C60+C61+C63</f>
        <v>6423600</v>
      </c>
      <c r="D58" s="16">
        <f>D59+D62+D60+D61+D63</f>
        <v>6998800</v>
      </c>
    </row>
    <row r="59" spans="1:5" ht="28.5" customHeight="1" x14ac:dyDescent="0.2">
      <c r="A59" s="3" t="s">
        <v>129</v>
      </c>
      <c r="B59" s="4" t="s">
        <v>59</v>
      </c>
      <c r="C59" s="17">
        <v>0</v>
      </c>
      <c r="D59" s="17">
        <v>0</v>
      </c>
    </row>
    <row r="60" spans="1:5" ht="56.25" hidden="1" customHeight="1" x14ac:dyDescent="0.2">
      <c r="A60" s="3" t="s">
        <v>78</v>
      </c>
      <c r="B60" s="4" t="s">
        <v>79</v>
      </c>
      <c r="C60" s="17">
        <v>0</v>
      </c>
      <c r="D60" s="17">
        <v>0</v>
      </c>
    </row>
    <row r="61" spans="1:5" ht="29.25" customHeight="1" x14ac:dyDescent="0.2">
      <c r="A61" s="3" t="s">
        <v>80</v>
      </c>
      <c r="B61" s="4" t="s">
        <v>81</v>
      </c>
      <c r="C61" s="17">
        <v>133700</v>
      </c>
      <c r="D61" s="17">
        <v>133700</v>
      </c>
    </row>
    <row r="62" spans="1:5" ht="43.35" customHeight="1" x14ac:dyDescent="0.2">
      <c r="A62" s="3" t="s">
        <v>130</v>
      </c>
      <c r="B62" s="4" t="s">
        <v>77</v>
      </c>
      <c r="C62" s="17">
        <v>6289900</v>
      </c>
      <c r="D62" s="17">
        <v>6865100</v>
      </c>
    </row>
    <row r="63" spans="1:5" ht="56.25" customHeight="1" x14ac:dyDescent="0.2">
      <c r="A63" s="3" t="s">
        <v>114</v>
      </c>
      <c r="B63" s="4" t="s">
        <v>82</v>
      </c>
      <c r="C63" s="17">
        <v>0</v>
      </c>
      <c r="D63" s="17">
        <v>0</v>
      </c>
    </row>
    <row r="64" spans="1:5" ht="22.5" customHeight="1" x14ac:dyDescent="0.2">
      <c r="A64" s="6" t="s">
        <v>60</v>
      </c>
      <c r="B64" s="8" t="s">
        <v>61</v>
      </c>
      <c r="C64" s="16">
        <f>C65+C66</f>
        <v>0</v>
      </c>
      <c r="D64" s="16">
        <f>D65+D66</f>
        <v>0</v>
      </c>
    </row>
    <row r="65" spans="1:5" ht="28.9" customHeight="1" x14ac:dyDescent="0.2">
      <c r="A65" s="6" t="s">
        <v>62</v>
      </c>
      <c r="B65" s="8" t="s">
        <v>84</v>
      </c>
      <c r="C65" s="16">
        <v>0</v>
      </c>
      <c r="D65" s="16">
        <v>0</v>
      </c>
    </row>
    <row r="66" spans="1:5" ht="28.9" customHeight="1" x14ac:dyDescent="0.2">
      <c r="A66" s="3" t="s">
        <v>98</v>
      </c>
      <c r="B66" s="4" t="s">
        <v>63</v>
      </c>
      <c r="C66" s="17">
        <v>0</v>
      </c>
      <c r="D66" s="17">
        <v>0</v>
      </c>
    </row>
    <row r="67" spans="1:5" ht="21.6" customHeight="1" x14ac:dyDescent="0.2">
      <c r="A67" s="45" t="s">
        <v>64</v>
      </c>
      <c r="B67" s="45"/>
      <c r="C67" s="24">
        <f>C8+C37+C57</f>
        <v>306856333</v>
      </c>
      <c r="D67" s="24">
        <f>D8+D37+D57</f>
        <v>325259533</v>
      </c>
      <c r="E67" s="7"/>
    </row>
    <row r="68" spans="1:5" x14ac:dyDescent="0.2">
      <c r="C68" s="7">
        <f t="shared" ref="C68:D68" si="12">C62+C61+C56+C53+C52+C50+C45+C48+C44+C42+C41+C40+C36+C32+C30+C28+C24+C23+C22+C21+C20+C19+C18+C17+C14+C13+C12+C11+C27</f>
        <v>306856333</v>
      </c>
      <c r="D68" s="7">
        <f t="shared" si="12"/>
        <v>325259533</v>
      </c>
    </row>
  </sheetData>
  <mergeCells count="3">
    <mergeCell ref="A4:C4"/>
    <mergeCell ref="A67:B67"/>
    <mergeCell ref="C2:D2"/>
  </mergeCells>
  <pageMargins left="0.39370078740157483" right="0.39370078740157483" top="0.39370078740157483" bottom="0.39370078740157483" header="0.31496062992125984" footer="0.31496062992125984"/>
  <pageSetup paperSize="9" scale="56" orientation="portrait" r:id="rId1"/>
  <headerFooter>
    <oddFooter>&amp;C&amp;P из &amp;N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</vt:lpstr>
      <vt:lpstr>2025-2026</vt:lpstr>
      <vt:lpstr>'2024'!Заголовки_для_печати</vt:lpstr>
      <vt:lpstr>'2025-2026'!Заголовки_для_печати</vt:lpstr>
      <vt:lpstr>'2024'!Область_печати</vt:lpstr>
      <vt:lpstr>'2025-2026'!Область_печати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Городской Совет</cp:lastModifiedBy>
  <cp:lastPrinted>2024-10-05T04:44:54Z</cp:lastPrinted>
  <dcterms:created xsi:type="dcterms:W3CDTF">2006-09-16T00:00:00Z</dcterms:created>
  <dcterms:modified xsi:type="dcterms:W3CDTF">2024-12-26T07:31:32Z</dcterms:modified>
</cp:coreProperties>
</file>